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данные'!$22:$22</definedName>
    <definedName name="_xlnm.Print_Titles" localSheetId="0">'Мои данные'!$22:$22</definedName>
  </definedNames>
  <calcPr calcId="152511"/>
</workbook>
</file>

<file path=xl/calcChain.xml><?xml version="1.0" encoding="utf-8"?>
<calcChain xmlns="http://schemas.openxmlformats.org/spreadsheetml/2006/main">
  <c r="J15" i="8" l="1"/>
  <c r="G15" i="8"/>
  <c r="J13" i="8"/>
  <c r="G13" i="8"/>
  <c r="J12" i="8"/>
  <c r="G12" i="8"/>
  <c r="J11" i="8"/>
  <c r="G11" i="8"/>
  <c r="J74" i="8"/>
  <c r="G74" i="8"/>
  <c r="J73" i="8"/>
  <c r="G73" i="8"/>
  <c r="J14" i="8"/>
  <c r="G14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5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5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5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5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5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5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7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<sst xmlns="http://schemas.openxmlformats.org/spreadsheetml/2006/main" count="173" uniqueCount="148">
  <si>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</si>
  <si>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</si>
  <si>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</si>
  <si>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</si>
  <si>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</si>
  <si>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</si>
  <si>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</si>
  <si>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</si>
  <si>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</si>
  <si>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</si>
  <si>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</si>
  <si>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</si>
  <si>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</si>
  <si>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</si>
  <si>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</si>
  <si>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</si>
  <si>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</si>
  <si>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</si>
  <si>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</si>
  <si>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</si>
  <si>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</si>
  <si>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</si>
  <si>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</si>
  <si>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Проверил:  _________________ /Главный инженер проекта   Старикова Е.Ю./</t>
  </si>
  <si>
    <t xml:space="preserve">Раздел 1. </t>
  </si>
  <si>
    <t>Снос зеленых насаждений</t>
  </si>
  <si>
    <t>ТЕР01-02-099-07
Валка деревьев твердых пород и лиственницы с корня, диаметр стволов: до 16 см
100 деревьев</t>
  </si>
  <si>
    <t>0,68
(45+17+6)/100</t>
  </si>
  <si>
    <t>ТЕР01-02-099-09
Валка деревьев твердых пород и лиственницы с корня, диаметр стволов: до 24 см
100 деревьев</t>
  </si>
  <si>
    <t>0,42
(34+2+6)/100</t>
  </si>
  <si>
    <t>ТЕР01-02-099-12
Валка деревьев твердых пород и лиственницы с корня, диаметр стволов: более 32 см
100 деревьев</t>
  </si>
  <si>
    <t>0,02
2/100</t>
  </si>
  <si>
    <t>ТЕР01-02-099-01
Валка деревьев мягких пород с корня, диаметр стволов: до 16 см
100 деревьев</t>
  </si>
  <si>
    <t>0,03
3/100</t>
  </si>
  <si>
    <t>ТЕР01-02-099-03
Валка деревьев мягких пород с корня, диаметр стволов: до 24 см
100 деревьев</t>
  </si>
  <si>
    <t>ТЕР01-02-105-03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100 пней</t>
  </si>
  <si>
    <t>1,18
(45+17+6+34+2+6+2+3+3)/100</t>
  </si>
  <si>
    <t>676,37
_____
116,96</t>
  </si>
  <si>
    <t>798
_____
138</t>
  </si>
  <si>
    <t>5213
_____
1974</t>
  </si>
  <si>
    <t>ТЕР01-02-107-01
Засыпка ям подкоренных бульдозерами мощностью: 79 кВт (108 л.с.)
100 ям</t>
  </si>
  <si>
    <t>204,95
_____
38,05</t>
  </si>
  <si>
    <t>242
_____
45</t>
  </si>
  <si>
    <t>2026
_____
642</t>
  </si>
  <si>
    <t>ТССЦпг-01-01-01-008
Погрузочные работы при автомобильных перевозках: леса пиленого, погонажа плотничный, шпал
1 т груза</t>
  </si>
  <si>
    <t>ТССЦпг-01-01-02-008
Разгрузочные работы при автомобильных перевозках: леса пиленого, погонажа плотничного, шпал
1 т груза</t>
  </si>
  <si>
    <t>ТССЦпг-03-01-01-036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36 км I класс груза
1 т груза</t>
  </si>
  <si>
    <t>Устройство зумпфов для откачки воды - 4 шт.</t>
  </si>
  <si>
    <t>ТЕР01-01-009-15
Разработка грунта в траншеях экскаватором &lt;обратная лопата&gt; с ковшом вместимостью 0,5 (0,5-0,63) м3, в отвал группа грунтов 3
1000 м3 грунта</t>
  </si>
  <si>
    <t>0,02
20/1000</t>
  </si>
  <si>
    <t>4866,54
_____
645,52</t>
  </si>
  <si>
    <t>97
_____
13</t>
  </si>
  <si>
    <t>606
_____
185</t>
  </si>
  <si>
    <t>ТЕР22-01-011-14
Укладка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</si>
  <si>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0,006
1.5*4/1000</t>
  </si>
  <si>
    <t>17296,68
_____
1348,75</t>
  </si>
  <si>
    <t>103
_____
8</t>
  </si>
  <si>
    <t>573
_____
116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</si>
  <si>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</si>
  <si>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 xml:space="preserve">
_____
1320</t>
  </si>
  <si>
    <t xml:space="preserve">
_____
7920</t>
  </si>
  <si>
    <t xml:space="preserve">
_____
61871</t>
  </si>
  <si>
    <t>ТЕР23-01-001-02
Обсыпка труб щебнем
10 м3 основания
162,26 = 1 724,76 - 12,5 x 125,00</t>
  </si>
  <si>
    <t>0,5
5/10</t>
  </si>
  <si>
    <t>56,89
_____
6,2</t>
  </si>
  <si>
    <t>28
_____
3</t>
  </si>
  <si>
    <t>137
_____
44</t>
  </si>
  <si>
    <t>ТССЦ-409-0085
Щебень шлаковый для дорожного строительства, фракция 40-70 мм, марка 300
м3</t>
  </si>
  <si>
    <t>5,5
5*1,1</t>
  </si>
  <si>
    <t xml:space="preserve">
_____
69</t>
  </si>
  <si>
    <t xml:space="preserve">
_____
380</t>
  </si>
  <si>
    <t xml:space="preserve">
_____
1799</t>
  </si>
  <si>
    <t>ТЕР01-02-068-01
Водоотлив из траншей
100 м3 мокрого грунта</t>
  </si>
  <si>
    <t>1,78
178/100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</si>
  <si>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</si>
  <si>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418,69
_____
77,73</t>
  </si>
  <si>
    <t>8
_____
2</t>
  </si>
  <si>
    <t>70
_____
22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</si>
  <si>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</si>
  <si>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</si>
  <si>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0,4
40/100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</si>
  <si>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</si>
  <si>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стальной  трубы   Ф 800 мм</t>
  </si>
  <si>
    <t>ТЕР22-01-011-14
Демонтаж стальных водопроводных труб диаметром 800 мм
(ОЗП=0,6; ЭМ=0,6 к расх.; ЗПМ=0,6; МАТ=0 к расх.; ТЗ=0,6; ТЗМ=0,6)
1 км трубопровода
39 013,14 = 84 852,52 - 90,49 x 31,16 - 55,1 x 3,24 - 65 x 9,04 - 13,64 x 121,91 - 295,01 x 112,26 - 11,83 x 36,97 - 132 x 1,86 - 0,1 x 10 580,00 - 0,23 x 11 520,00 - 0,18 x 15 520,00 - 0,29 x 996,00</t>
  </si>
  <si>
    <t>0,006
6/1000</t>
  </si>
  <si>
    <t>10378,01
_____
809,25</t>
  </si>
  <si>
    <t>62
_____
5</t>
  </si>
  <si>
    <t>344
_____
69</t>
  </si>
  <si>
    <t>-5,4
-6*0,9</t>
  </si>
  <si>
    <t xml:space="preserve">
_____
-7128</t>
  </si>
  <si>
    <t xml:space="preserve">
_____
-55684</t>
  </si>
  <si>
    <t>Устройство площадки для мойки колес</t>
  </si>
  <si>
    <t>ТЕР27-04-001-04
Устройство подстилающих и выравнивающих слоев оснований: из щебня
100 м3 материала основания (в плотном теле)</t>
  </si>
  <si>
    <t>0,12
12/100</t>
  </si>
  <si>
    <t>247,46
_____
21,77</t>
  </si>
  <si>
    <t>3636,32
_____
337,22</t>
  </si>
  <si>
    <t>30
_____
3</t>
  </si>
  <si>
    <t>436
_____
40</t>
  </si>
  <si>
    <t>424
_____
20</t>
  </si>
  <si>
    <t>2500
_____
579</t>
  </si>
  <si>
    <t>ТССЦ-408-0015
Щебень из природного камня для строительных работ марка 800, фракция 20-40 мм
м3</t>
  </si>
  <si>
    <t>13,2
12*1,1</t>
  </si>
  <si>
    <t xml:space="preserve">
_____
122</t>
  </si>
  <si>
    <t xml:space="preserve">
_____
1610</t>
  </si>
  <si>
    <t xml:space="preserve">
_____
7299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</si>
  <si>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</si>
  <si>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0,0672
6,72/100</t>
  </si>
  <si>
    <t>5340,48
_____
648,49</t>
  </si>
  <si>
    <t>359
_____
44</t>
  </si>
  <si>
    <t>2193
_____
623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</si>
  <si>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</si>
  <si>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</si>
  <si>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337
_____
24</t>
  </si>
  <si>
    <t>2046
_____
342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</si>
  <si>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</si>
  <si>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</si>
  <si>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</si>
  <si>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66316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</si>
  <si>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</si>
  <si>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</si>
  <si>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</si>
  <si>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-59684</t>
  </si>
  <si>
    <t>Итого прямые затраты по смете</t>
  </si>
  <si>
    <t>610
_____
4129</t>
  </si>
  <si>
    <t>6606
_____
322</t>
  </si>
  <si>
    <t>8678
_____
21937</t>
  </si>
  <si>
    <t>39210
_____
4596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</si>
  <si>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</si>
  <si>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</si>
  <si>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</si>
  <si>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</si>
  <si>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</si>
  <si>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</si>
  <si>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</si>
  <si>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</si>
  <si>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Погрузо-разгрузочные работы</t>
  </si>
  <si>
    <t xml:space="preserve">    Перевозка грузов автотранспортом</t>
  </si>
  <si>
    <t xml:space="preserve">    Земляные работы, выполняемые механизированным способом</t>
  </si>
  <si>
    <t xml:space="preserve">    Наружные сети водопровода, канализации, теплоснабжения, газопровода</t>
  </si>
  <si>
    <t xml:space="preserve">    Автомобильные дороги</t>
  </si>
  <si>
    <t xml:space="preserve">    Итого</t>
  </si>
  <si>
    <t xml:space="preserve">    ВСЕГО по смете</t>
  </si>
  <si>
    <t>Составлена в базисных ценах на 01.2000 г. и текущих ценах на 1 квартал 2020 г</t>
  </si>
  <si>
    <t>Составил:  _________________ /Инженер- сметчик   Романова Т.В./</t>
  </si>
  <si>
    <t>ЛОКАЛЬНАЯ СМЕТА №1</t>
  </si>
  <si>
    <t>Объект: Газоснабжение жилых домов в пос. Ухановка Советского района г. Челябинска. Работы ПОС</t>
  </si>
  <si>
    <t>Стройка: Газоснабжение жилых домов в пос. Ухановка Советского района г. Челябинска</t>
  </si>
  <si>
    <t>на Работы ПОС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</si>
</sst>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5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0" xfId="23" applyFont="1" applyAlignment="1">
      <alignment horizontal="left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80"/>
  <sheetViews>
    <sheetView showGridLines="0" tabSelected="1" workbookViewId="0">
      <selection activeCell="A23" sqref="A23:U2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146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145</v>
      </c>
      <c r="B4" s="4"/>
      <c r="C4" s="4"/>
      <c r="D4" s="4"/>
    </row>
    <row r="5" spans="1:26" s="5" customFormat="1" ht="12" x14ac:dyDescent="0.2">
      <c r="A5" s="44"/>
      <c r="B5" s="4"/>
      <c r="C5" s="4"/>
      <c r="D5" s="4"/>
    </row>
    <row r="6" spans="1:26" s="5" customFormat="1" ht="15" x14ac:dyDescent="0.25">
      <c r="A6" s="55" t="s">
        <v>144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6" s="5" customFormat="1" ht="12" x14ac:dyDescent="0.2">
      <c r="A7" s="56" t="s">
        <v>18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6" s="5" customFormat="1" ht="12" x14ac:dyDescent="0.2">
      <c r="A8" s="56" t="s">
        <v>147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6" s="5" customFormat="1" ht="12" x14ac:dyDescent="0.2"/>
    <row r="10" spans="1:26" s="5" customFormat="1" ht="12" x14ac:dyDescent="0.2">
      <c r="G10" s="51" t="s">
        <v>16</v>
      </c>
      <c r="H10" s="52"/>
      <c r="I10" s="53"/>
      <c r="J10" s="51" t="s">
        <v>17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1:26" s="5" customFormat="1" x14ac:dyDescent="0.2">
      <c r="D11" s="3" t="s">
        <v>1</v>
      </c>
      <c r="G11" s="45">
        <f>13146/1000</f>
        <v>13.146000000000001</v>
      </c>
      <c r="H11" s="46"/>
      <c r="I11" s="7" t="s">
        <v>2</v>
      </c>
      <c r="J11" s="47">
        <f>91163/1000</f>
        <v>91.162999999999997</v>
      </c>
      <c r="K11" s="48"/>
      <c r="L11" s="8"/>
      <c r="M11" s="8"/>
      <c r="N11" s="8"/>
      <c r="O11" s="8"/>
      <c r="P11" s="8"/>
      <c r="Q11" s="8"/>
      <c r="R11" s="8"/>
      <c r="S11" s="8"/>
      <c r="T11" s="8"/>
      <c r="U11" s="7" t="s">
        <v>2</v>
      </c>
    </row>
    <row r="12" spans="1:26" s="5" customFormat="1" x14ac:dyDescent="0.2">
      <c r="D12" s="9" t="s">
        <v>19</v>
      </c>
      <c r="F12" s="10"/>
      <c r="G12" s="45">
        <f>0/1000</f>
        <v>0</v>
      </c>
      <c r="H12" s="46"/>
      <c r="I12" s="7" t="s">
        <v>2</v>
      </c>
      <c r="J12" s="47">
        <f>0/1000</f>
        <v>0</v>
      </c>
      <c r="K12" s="48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20</v>
      </c>
      <c r="F13" s="10"/>
      <c r="G13" s="45">
        <f>0/1000</f>
        <v>0</v>
      </c>
      <c r="H13" s="46"/>
      <c r="I13" s="7" t="s">
        <v>2</v>
      </c>
      <c r="J13" s="47">
        <f>0/1000</f>
        <v>0</v>
      </c>
      <c r="K13" s="48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3" t="s">
        <v>3</v>
      </c>
      <c r="G14" s="45">
        <f>(V14+V15)/1000</f>
        <v>7.5760000000000008E-2</v>
      </c>
      <c r="H14" s="46"/>
      <c r="I14" s="7" t="s">
        <v>4</v>
      </c>
      <c r="J14" s="47">
        <f>(W14+W15)/1000</f>
        <v>7.5760000000000008E-2</v>
      </c>
      <c r="K14" s="48"/>
      <c r="L14" s="8"/>
      <c r="M14" s="8"/>
      <c r="N14" s="8"/>
      <c r="O14" s="8"/>
      <c r="P14" s="8"/>
      <c r="Q14" s="8"/>
      <c r="R14" s="8"/>
      <c r="S14" s="8"/>
      <c r="T14" s="8"/>
      <c r="U14" s="7" t="s">
        <v>4</v>
      </c>
      <c r="V14" s="11">
        <v>52.64</v>
      </c>
      <c r="W14" s="12">
        <v>52.64</v>
      </c>
      <c r="X14" s="22">
        <v>932</v>
      </c>
      <c r="Y14" s="22">
        <v>1091</v>
      </c>
      <c r="Z14" s="22">
        <v>710</v>
      </c>
    </row>
    <row r="15" spans="1:26" s="5" customFormat="1" x14ac:dyDescent="0.2">
      <c r="D15" s="3" t="s">
        <v>5</v>
      </c>
      <c r="G15" s="45">
        <f>932/1000</f>
        <v>0.93200000000000005</v>
      </c>
      <c r="H15" s="46"/>
      <c r="I15" s="7" t="s">
        <v>2</v>
      </c>
      <c r="J15" s="47">
        <f>13274/1000</f>
        <v>13.273999999999999</v>
      </c>
      <c r="K15" s="48"/>
      <c r="L15" s="8"/>
      <c r="M15" s="8"/>
      <c r="N15" s="8"/>
      <c r="O15" s="8"/>
      <c r="P15" s="8"/>
      <c r="Q15" s="8"/>
      <c r="R15" s="8"/>
      <c r="S15" s="8"/>
      <c r="T15" s="8"/>
      <c r="U15" s="7" t="s">
        <v>2</v>
      </c>
      <c r="V15" s="11">
        <v>23.12</v>
      </c>
      <c r="W15" s="12">
        <v>23.12</v>
      </c>
      <c r="X15" s="23">
        <v>13274</v>
      </c>
      <c r="Y15" s="23">
        <v>13257</v>
      </c>
      <c r="Z15" s="23">
        <v>8081</v>
      </c>
    </row>
    <row r="16" spans="1:26" s="5" customFormat="1" ht="12" x14ac:dyDescent="0.2">
      <c r="B16" s="4"/>
      <c r="C16" s="4"/>
      <c r="D16" s="4"/>
      <c r="F16" s="10"/>
      <c r="G16" s="13"/>
      <c r="H16" s="13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</row>
    <row r="17" spans="1:21" s="5" customFormat="1" ht="12" x14ac:dyDescent="0.2">
      <c r="A17" s="29" t="s">
        <v>142</v>
      </c>
    </row>
    <row r="18" spans="1:21" s="5" customFormat="1" thickBot="1" x14ac:dyDescent="0.25">
      <c r="A18" s="16"/>
    </row>
    <row r="19" spans="1:21" s="18" customFormat="1" ht="27" customHeight="1" thickBot="1" x14ac:dyDescent="0.25">
      <c r="A19" s="54" t="s">
        <v>6</v>
      </c>
      <c r="B19" s="54" t="s">
        <v>7</v>
      </c>
      <c r="C19" s="54" t="s">
        <v>8</v>
      </c>
      <c r="D19" s="50" t="s">
        <v>9</v>
      </c>
      <c r="E19" s="50"/>
      <c r="F19" s="50"/>
      <c r="G19" s="50" t="s">
        <v>10</v>
      </c>
      <c r="H19" s="50"/>
      <c r="I19" s="50"/>
      <c r="J19" s="50" t="s">
        <v>11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</row>
    <row r="20" spans="1:21" s="18" customFormat="1" ht="22.5" customHeight="1" thickBot="1" x14ac:dyDescent="0.25">
      <c r="A20" s="54"/>
      <c r="B20" s="54"/>
      <c r="C20" s="54"/>
      <c r="D20" s="49" t="s">
        <v>0</v>
      </c>
      <c r="E20" s="17" t="s">
        <v>12</v>
      </c>
      <c r="F20" s="17" t="s">
        <v>13</v>
      </c>
      <c r="G20" s="49" t="s">
        <v>0</v>
      </c>
      <c r="H20" s="17" t="s">
        <v>12</v>
      </c>
      <c r="I20" s="17" t="s">
        <v>13</v>
      </c>
      <c r="J20" s="49" t="s">
        <v>0</v>
      </c>
      <c r="K20" s="17" t="s">
        <v>12</v>
      </c>
      <c r="L20" s="17"/>
      <c r="M20" s="17"/>
      <c r="N20" s="17"/>
      <c r="O20" s="17"/>
      <c r="P20" s="17"/>
      <c r="Q20" s="17"/>
      <c r="R20" s="17"/>
      <c r="S20" s="17"/>
      <c r="T20" s="17"/>
      <c r="U20" s="17" t="s">
        <v>13</v>
      </c>
    </row>
    <row r="21" spans="1:21" s="18" customFormat="1" ht="22.5" customHeight="1" thickBot="1" x14ac:dyDescent="0.25">
      <c r="A21" s="54"/>
      <c r="B21" s="54"/>
      <c r="C21" s="54"/>
      <c r="D21" s="49"/>
      <c r="E21" s="17" t="s">
        <v>14</v>
      </c>
      <c r="F21" s="17" t="s">
        <v>15</v>
      </c>
      <c r="G21" s="49"/>
      <c r="H21" s="17" t="s">
        <v>14</v>
      </c>
      <c r="I21" s="17" t="s">
        <v>15</v>
      </c>
      <c r="J21" s="49"/>
      <c r="K21" s="17" t="s">
        <v>14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15</v>
      </c>
    </row>
    <row r="22" spans="1:21" s="4" customFormat="1" x14ac:dyDescent="0.2">
      <c r="A22" s="30">
        <v>1</v>
      </c>
      <c r="B22" s="30">
        <v>2</v>
      </c>
      <c r="C22" s="30">
        <v>3</v>
      </c>
      <c r="D22" s="31">
        <v>4</v>
      </c>
      <c r="E22" s="30">
        <v>5</v>
      </c>
      <c r="F22" s="30">
        <v>6</v>
      </c>
      <c r="G22" s="31">
        <v>7</v>
      </c>
      <c r="H22" s="30">
        <v>8</v>
      </c>
      <c r="I22" s="30">
        <v>9</v>
      </c>
      <c r="J22" s="31">
        <v>10</v>
      </c>
      <c r="K22" s="30">
        <v>11</v>
      </c>
      <c r="L22" s="30"/>
      <c r="M22" s="30"/>
      <c r="N22" s="30"/>
      <c r="O22" s="30"/>
      <c r="P22" s="30"/>
      <c r="Q22" s="30"/>
      <c r="R22" s="30"/>
      <c r="S22" s="30"/>
      <c r="T22" s="30"/>
      <c r="U22" s="30">
        <v>12</v>
      </c>
    </row>
    <row r="23" spans="1:21" s="19" customFormat="1" ht="21" customHeight="1" x14ac:dyDescent="0.2">
      <c r="A23" s="57" t="s">
        <v>24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1" s="19" customFormat="1" ht="17.850000000000001" customHeight="1" x14ac:dyDescent="0.2">
      <c r="A24" s="59" t="s">
        <v>25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</row>
    <row r="25" spans="1:21" s="19" customFormat="1" ht="60" x14ac:dyDescent="0.2">
      <c r="A25" s="32">
        <v>1</v>
      </c>
      <c r="B25" s="33" t="s">
        <v>26</v>
      </c>
      <c r="C25" s="34" t="s">
        <v>27</v>
      </c>
      <c r="D25" s="35">
        <v>87.85</v>
      </c>
      <c r="E25" s="36">
        <v>74.91</v>
      </c>
      <c r="F25" s="35">
        <v>12.94</v>
      </c>
      <c r="G25" s="35">
        <v>60</v>
      </c>
      <c r="H25" s="35">
        <v>51</v>
      </c>
      <c r="I25" s="35">
        <v>9</v>
      </c>
      <c r="J25" s="35">
        <v>767</v>
      </c>
      <c r="K25" s="36">
        <v>728</v>
      </c>
      <c r="L25" s="36"/>
      <c r="M25" s="36"/>
      <c r="N25" s="36"/>
      <c r="O25" s="36"/>
      <c r="P25" s="36"/>
      <c r="Q25" s="36"/>
      <c r="R25" s="36"/>
      <c r="S25" s="36"/>
      <c r="T25" s="36"/>
      <c r="U25" s="36">
        <v>39</v>
      </c>
    </row>
    <row r="26" spans="1:21" s="19" customFormat="1" ht="60" x14ac:dyDescent="0.2">
      <c r="A26" s="32">
        <v>2</v>
      </c>
      <c r="B26" s="33" t="s">
        <v>28</v>
      </c>
      <c r="C26" s="34" t="s">
        <v>29</v>
      </c>
      <c r="D26" s="35">
        <v>142.63999999999999</v>
      </c>
      <c r="E26" s="36">
        <v>122.47</v>
      </c>
      <c r="F26" s="35">
        <v>20.170000000000002</v>
      </c>
      <c r="G26" s="35">
        <v>60</v>
      </c>
      <c r="H26" s="35">
        <v>52</v>
      </c>
      <c r="I26" s="35">
        <v>8</v>
      </c>
      <c r="J26" s="35">
        <v>773</v>
      </c>
      <c r="K26" s="36">
        <v>736</v>
      </c>
      <c r="L26" s="36"/>
      <c r="M26" s="36"/>
      <c r="N26" s="36"/>
      <c r="O26" s="36"/>
      <c r="P26" s="36"/>
      <c r="Q26" s="36"/>
      <c r="R26" s="36"/>
      <c r="S26" s="36"/>
      <c r="T26" s="36"/>
      <c r="U26" s="36">
        <v>37</v>
      </c>
    </row>
    <row r="27" spans="1:21" s="19" customFormat="1" ht="60" x14ac:dyDescent="0.2">
      <c r="A27" s="32">
        <v>3</v>
      </c>
      <c r="B27" s="33" t="s">
        <v>30</v>
      </c>
      <c r="C27" s="34" t="s">
        <v>31</v>
      </c>
      <c r="D27" s="35">
        <v>350.39</v>
      </c>
      <c r="E27" s="36">
        <v>300.82</v>
      </c>
      <c r="F27" s="35">
        <v>49.57</v>
      </c>
      <c r="G27" s="35">
        <v>7</v>
      </c>
      <c r="H27" s="35">
        <v>6</v>
      </c>
      <c r="I27" s="35">
        <v>1</v>
      </c>
      <c r="J27" s="35">
        <v>90</v>
      </c>
      <c r="K27" s="36">
        <v>86</v>
      </c>
      <c r="L27" s="36"/>
      <c r="M27" s="36"/>
      <c r="N27" s="36"/>
      <c r="O27" s="36"/>
      <c r="P27" s="36"/>
      <c r="Q27" s="36"/>
      <c r="R27" s="36"/>
      <c r="S27" s="36"/>
      <c r="T27" s="36"/>
      <c r="U27" s="36">
        <v>4</v>
      </c>
    </row>
    <row r="28" spans="1:21" s="19" customFormat="1" ht="48" x14ac:dyDescent="0.2">
      <c r="A28" s="32">
        <v>4</v>
      </c>
      <c r="B28" s="33" t="s">
        <v>32</v>
      </c>
      <c r="C28" s="34" t="s">
        <v>33</v>
      </c>
      <c r="D28" s="35">
        <v>72.180000000000007</v>
      </c>
      <c r="E28" s="36">
        <v>61.95</v>
      </c>
      <c r="F28" s="35">
        <v>10.23</v>
      </c>
      <c r="G28" s="35">
        <v>2</v>
      </c>
      <c r="H28" s="35">
        <v>2</v>
      </c>
      <c r="I28" s="35"/>
      <c r="J28" s="35">
        <v>28</v>
      </c>
      <c r="K28" s="36">
        <v>27</v>
      </c>
      <c r="L28" s="36"/>
      <c r="M28" s="36"/>
      <c r="N28" s="36"/>
      <c r="O28" s="36"/>
      <c r="P28" s="36"/>
      <c r="Q28" s="36"/>
      <c r="R28" s="36"/>
      <c r="S28" s="36"/>
      <c r="T28" s="36"/>
      <c r="U28" s="36">
        <v>1</v>
      </c>
    </row>
    <row r="29" spans="1:21" s="19" customFormat="1" ht="48" x14ac:dyDescent="0.2">
      <c r="A29" s="32">
        <v>5</v>
      </c>
      <c r="B29" s="33" t="s">
        <v>34</v>
      </c>
      <c r="C29" s="34" t="s">
        <v>33</v>
      </c>
      <c r="D29" s="35">
        <v>117.17</v>
      </c>
      <c r="E29" s="36">
        <v>100.59</v>
      </c>
      <c r="F29" s="35">
        <v>16.579999999999998</v>
      </c>
      <c r="G29" s="35">
        <v>4</v>
      </c>
      <c r="H29" s="35">
        <v>4</v>
      </c>
      <c r="I29" s="35"/>
      <c r="J29" s="35">
        <v>45</v>
      </c>
      <c r="K29" s="36">
        <v>43</v>
      </c>
      <c r="L29" s="36"/>
      <c r="M29" s="36"/>
      <c r="N29" s="36"/>
      <c r="O29" s="36"/>
      <c r="P29" s="36"/>
      <c r="Q29" s="36"/>
      <c r="R29" s="36"/>
      <c r="S29" s="36"/>
      <c r="T29" s="36"/>
      <c r="U29" s="36">
        <v>2</v>
      </c>
    </row>
    <row r="30" spans="1:21" s="19" customFormat="1" ht="84" x14ac:dyDescent="0.2">
      <c r="A30" s="32">
        <v>6</v>
      </c>
      <c r="B30" s="33" t="s">
        <v>35</v>
      </c>
      <c r="C30" s="34" t="s">
        <v>36</v>
      </c>
      <c r="D30" s="35">
        <v>676.37</v>
      </c>
      <c r="E30" s="36"/>
      <c r="F30" s="35" t="s">
        <v>37</v>
      </c>
      <c r="G30" s="35">
        <v>798</v>
      </c>
      <c r="H30" s="35"/>
      <c r="I30" s="35" t="s">
        <v>38</v>
      </c>
      <c r="J30" s="35">
        <v>5213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 t="s">
        <v>39</v>
      </c>
    </row>
    <row r="31" spans="1:21" s="19" customFormat="1" ht="48" x14ac:dyDescent="0.2">
      <c r="A31" s="32">
        <v>7</v>
      </c>
      <c r="B31" s="33" t="s">
        <v>40</v>
      </c>
      <c r="C31" s="34">
        <v>1.18</v>
      </c>
      <c r="D31" s="35">
        <v>204.95</v>
      </c>
      <c r="E31" s="36"/>
      <c r="F31" s="35" t="s">
        <v>41</v>
      </c>
      <c r="G31" s="35">
        <v>242</v>
      </c>
      <c r="H31" s="35"/>
      <c r="I31" s="35" t="s">
        <v>42</v>
      </c>
      <c r="J31" s="35">
        <v>2026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 t="s">
        <v>43</v>
      </c>
    </row>
    <row r="32" spans="1:21" s="19" customFormat="1" ht="60" x14ac:dyDescent="0.2">
      <c r="A32" s="32">
        <v>8</v>
      </c>
      <c r="B32" s="33" t="s">
        <v>44</v>
      </c>
      <c r="C32" s="34">
        <v>8.4</v>
      </c>
      <c r="D32" s="35">
        <v>13.82</v>
      </c>
      <c r="E32" s="36"/>
      <c r="F32" s="35">
        <v>13.82</v>
      </c>
      <c r="G32" s="35">
        <v>116</v>
      </c>
      <c r="H32" s="35"/>
      <c r="I32" s="35">
        <v>116</v>
      </c>
      <c r="J32" s="35">
        <v>1105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>
        <v>1105</v>
      </c>
    </row>
    <row r="33" spans="1:21" s="19" customFormat="1" ht="60" x14ac:dyDescent="0.2">
      <c r="A33" s="32">
        <v>9</v>
      </c>
      <c r="B33" s="33" t="s">
        <v>45</v>
      </c>
      <c r="C33" s="34">
        <v>8.4</v>
      </c>
      <c r="D33" s="35">
        <v>13.82</v>
      </c>
      <c r="E33" s="36"/>
      <c r="F33" s="35">
        <v>13.82</v>
      </c>
      <c r="G33" s="35">
        <v>116</v>
      </c>
      <c r="H33" s="35"/>
      <c r="I33" s="35">
        <v>116</v>
      </c>
      <c r="J33" s="35">
        <v>1105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>
        <v>1105</v>
      </c>
    </row>
    <row r="34" spans="1:21" s="19" customFormat="1" ht="108" x14ac:dyDescent="0.2">
      <c r="A34" s="32">
        <v>10</v>
      </c>
      <c r="B34" s="33" t="s">
        <v>46</v>
      </c>
      <c r="C34" s="34">
        <v>8.4</v>
      </c>
      <c r="D34" s="35">
        <v>24.38</v>
      </c>
      <c r="E34" s="36"/>
      <c r="F34" s="35">
        <v>24.38</v>
      </c>
      <c r="G34" s="35">
        <v>205</v>
      </c>
      <c r="H34" s="35"/>
      <c r="I34" s="35">
        <v>205</v>
      </c>
      <c r="J34" s="35">
        <v>1252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>
        <v>1252</v>
      </c>
    </row>
    <row r="35" spans="1:21" s="19" customFormat="1" ht="17.850000000000001" customHeight="1" x14ac:dyDescent="0.2">
      <c r="A35" s="59" t="s">
        <v>47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</row>
    <row r="36" spans="1:21" s="19" customFormat="1" ht="72" x14ac:dyDescent="0.2">
      <c r="A36" s="32">
        <v>11</v>
      </c>
      <c r="B36" s="33" t="s">
        <v>48</v>
      </c>
      <c r="C36" s="34" t="s">
        <v>49</v>
      </c>
      <c r="D36" s="35">
        <v>4866.54</v>
      </c>
      <c r="E36" s="36"/>
      <c r="F36" s="35" t="s">
        <v>50</v>
      </c>
      <c r="G36" s="35">
        <v>97</v>
      </c>
      <c r="H36" s="35"/>
      <c r="I36" s="35" t="s">
        <v>51</v>
      </c>
      <c r="J36" s="35">
        <v>606</v>
      </c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 t="s">
        <v>52</v>
      </c>
    </row>
    <row r="37" spans="1:21" s="19" customFormat="1" ht="108" x14ac:dyDescent="0.2">
      <c r="A37" s="32">
        <v>12</v>
      </c>
      <c r="B37" s="33" t="s">
        <v>53</v>
      </c>
      <c r="C37" s="34" t="s">
        <v>54</v>
      </c>
      <c r="D37" s="35">
        <v>35884.480000000003</v>
      </c>
      <c r="E37" s="36">
        <v>18587.8</v>
      </c>
      <c r="F37" s="35" t="s">
        <v>55</v>
      </c>
      <c r="G37" s="35">
        <v>215</v>
      </c>
      <c r="H37" s="35">
        <v>112</v>
      </c>
      <c r="I37" s="35" t="s">
        <v>56</v>
      </c>
      <c r="J37" s="35">
        <v>2167</v>
      </c>
      <c r="K37" s="36">
        <v>1594</v>
      </c>
      <c r="L37" s="36"/>
      <c r="M37" s="36"/>
      <c r="N37" s="36"/>
      <c r="O37" s="36"/>
      <c r="P37" s="36"/>
      <c r="Q37" s="36"/>
      <c r="R37" s="36"/>
      <c r="S37" s="36"/>
      <c r="T37" s="36"/>
      <c r="U37" s="36" t="s">
        <v>57</v>
      </c>
    </row>
    <row r="38" spans="1:21" s="19" customFormat="1" ht="84" x14ac:dyDescent="0.2">
      <c r="A38" s="32">
        <v>13</v>
      </c>
      <c r="B38" s="33" t="s">
        <v>58</v>
      </c>
      <c r="C38" s="34">
        <v>6</v>
      </c>
      <c r="D38" s="35">
        <v>1320</v>
      </c>
      <c r="E38" s="36" t="s">
        <v>59</v>
      </c>
      <c r="F38" s="35"/>
      <c r="G38" s="35">
        <v>7920</v>
      </c>
      <c r="H38" s="35" t="s">
        <v>60</v>
      </c>
      <c r="I38" s="35"/>
      <c r="J38" s="35">
        <v>61871</v>
      </c>
      <c r="K38" s="36" t="s">
        <v>61</v>
      </c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s="19" customFormat="1" ht="48" x14ac:dyDescent="0.2">
      <c r="A39" s="32">
        <v>14</v>
      </c>
      <c r="B39" s="33" t="s">
        <v>62</v>
      </c>
      <c r="C39" s="34" t="s">
        <v>63</v>
      </c>
      <c r="D39" s="35">
        <v>162.26</v>
      </c>
      <c r="E39" s="36">
        <v>105.37</v>
      </c>
      <c r="F39" s="35" t="s">
        <v>64</v>
      </c>
      <c r="G39" s="35">
        <v>81</v>
      </c>
      <c r="H39" s="35">
        <v>53</v>
      </c>
      <c r="I39" s="35" t="s">
        <v>65</v>
      </c>
      <c r="J39" s="35">
        <v>891</v>
      </c>
      <c r="K39" s="36">
        <v>754</v>
      </c>
      <c r="L39" s="36"/>
      <c r="M39" s="36"/>
      <c r="N39" s="36"/>
      <c r="O39" s="36"/>
      <c r="P39" s="36"/>
      <c r="Q39" s="36"/>
      <c r="R39" s="36"/>
      <c r="S39" s="36"/>
      <c r="T39" s="36"/>
      <c r="U39" s="36" t="s">
        <v>66</v>
      </c>
    </row>
    <row r="40" spans="1:21" s="19" customFormat="1" ht="60" x14ac:dyDescent="0.2">
      <c r="A40" s="32">
        <v>15</v>
      </c>
      <c r="B40" s="33" t="s">
        <v>67</v>
      </c>
      <c r="C40" s="34" t="s">
        <v>68</v>
      </c>
      <c r="D40" s="35">
        <v>69</v>
      </c>
      <c r="E40" s="36" t="s">
        <v>69</v>
      </c>
      <c r="F40" s="35"/>
      <c r="G40" s="35">
        <v>380</v>
      </c>
      <c r="H40" s="35" t="s">
        <v>70</v>
      </c>
      <c r="I40" s="35"/>
      <c r="J40" s="35">
        <v>1799</v>
      </c>
      <c r="K40" s="36" t="s">
        <v>71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</row>
    <row r="41" spans="1:21" s="19" customFormat="1" ht="36" x14ac:dyDescent="0.2">
      <c r="A41" s="32">
        <v>16</v>
      </c>
      <c r="B41" s="33" t="s">
        <v>72</v>
      </c>
      <c r="C41" s="34" t="s">
        <v>73</v>
      </c>
      <c r="D41" s="35">
        <v>2067.9499999999998</v>
      </c>
      <c r="E41" s="36"/>
      <c r="F41" s="35">
        <v>2067.9499999999998</v>
      </c>
      <c r="G41" s="35">
        <v>3681</v>
      </c>
      <c r="H41" s="35"/>
      <c r="I41" s="35">
        <v>3681</v>
      </c>
      <c r="J41" s="35">
        <v>19957</v>
      </c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>
        <v>19957</v>
      </c>
    </row>
    <row r="42" spans="1:21" s="19" customFormat="1" ht="72" x14ac:dyDescent="0.2">
      <c r="A42" s="32">
        <v>17</v>
      </c>
      <c r="B42" s="33" t="s">
        <v>74</v>
      </c>
      <c r="C42" s="34" t="s">
        <v>49</v>
      </c>
      <c r="D42" s="35">
        <v>418.69</v>
      </c>
      <c r="E42" s="36"/>
      <c r="F42" s="35" t="s">
        <v>75</v>
      </c>
      <c r="G42" s="35">
        <v>8</v>
      </c>
      <c r="H42" s="35"/>
      <c r="I42" s="35" t="s">
        <v>76</v>
      </c>
      <c r="J42" s="35">
        <v>70</v>
      </c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 t="s">
        <v>77</v>
      </c>
    </row>
    <row r="43" spans="1:21" s="19" customFormat="1" ht="17.850000000000001" customHeight="1" x14ac:dyDescent="0.2">
      <c r="A43" s="59" t="s">
        <v>78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</row>
    <row r="44" spans="1:21" s="19" customFormat="1" ht="96" x14ac:dyDescent="0.2">
      <c r="A44" s="32">
        <v>18</v>
      </c>
      <c r="B44" s="33" t="s">
        <v>79</v>
      </c>
      <c r="C44" s="34" t="s">
        <v>80</v>
      </c>
      <c r="D44" s="35">
        <v>134.15</v>
      </c>
      <c r="E44" s="36">
        <v>134.15</v>
      </c>
      <c r="F44" s="35"/>
      <c r="G44" s="35">
        <v>54</v>
      </c>
      <c r="H44" s="35">
        <v>54</v>
      </c>
      <c r="I44" s="35"/>
      <c r="J44" s="35">
        <v>768</v>
      </c>
      <c r="K44" s="36">
        <v>768</v>
      </c>
      <c r="L44" s="36"/>
      <c r="M44" s="36"/>
      <c r="N44" s="36"/>
      <c r="O44" s="36"/>
      <c r="P44" s="36"/>
      <c r="Q44" s="36"/>
      <c r="R44" s="36"/>
      <c r="S44" s="36"/>
      <c r="T44" s="36"/>
      <c r="U44" s="36"/>
    </row>
    <row r="45" spans="1:21" s="19" customFormat="1" ht="120" x14ac:dyDescent="0.2">
      <c r="A45" s="32">
        <v>19</v>
      </c>
      <c r="B45" s="33" t="s">
        <v>81</v>
      </c>
      <c r="C45" s="34" t="s">
        <v>80</v>
      </c>
      <c r="D45" s="35">
        <v>80.489999999999995</v>
      </c>
      <c r="E45" s="36">
        <v>80.489999999999995</v>
      </c>
      <c r="F45" s="35"/>
      <c r="G45" s="35">
        <v>32</v>
      </c>
      <c r="H45" s="35">
        <v>32</v>
      </c>
      <c r="I45" s="35"/>
      <c r="J45" s="35">
        <v>461</v>
      </c>
      <c r="K45" s="36">
        <v>461</v>
      </c>
      <c r="L45" s="36"/>
      <c r="M45" s="36"/>
      <c r="N45" s="36"/>
      <c r="O45" s="36"/>
      <c r="P45" s="36"/>
      <c r="Q45" s="36"/>
      <c r="R45" s="36"/>
      <c r="S45" s="36"/>
      <c r="T45" s="36"/>
      <c r="U45" s="36"/>
    </row>
    <row r="46" spans="1:21" s="19" customFormat="1" ht="17.850000000000001" customHeight="1" x14ac:dyDescent="0.2">
      <c r="A46" s="59" t="s">
        <v>82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</row>
    <row r="47" spans="1:21" s="19" customFormat="1" ht="132" x14ac:dyDescent="0.2">
      <c r="A47" s="32">
        <v>20</v>
      </c>
      <c r="B47" s="33" t="s">
        <v>83</v>
      </c>
      <c r="C47" s="34" t="s">
        <v>84</v>
      </c>
      <c r="D47" s="35">
        <v>21530.69</v>
      </c>
      <c r="E47" s="36">
        <v>11152.68</v>
      </c>
      <c r="F47" s="35" t="s">
        <v>85</v>
      </c>
      <c r="G47" s="35">
        <v>129</v>
      </c>
      <c r="H47" s="35">
        <v>67</v>
      </c>
      <c r="I47" s="35" t="s">
        <v>86</v>
      </c>
      <c r="J47" s="35">
        <v>1300</v>
      </c>
      <c r="K47" s="36">
        <v>956</v>
      </c>
      <c r="L47" s="36"/>
      <c r="M47" s="36"/>
      <c r="N47" s="36"/>
      <c r="O47" s="36"/>
      <c r="P47" s="36"/>
      <c r="Q47" s="36"/>
      <c r="R47" s="36"/>
      <c r="S47" s="36"/>
      <c r="T47" s="36"/>
      <c r="U47" s="36" t="s">
        <v>87</v>
      </c>
    </row>
    <row r="48" spans="1:21" s="19" customFormat="1" ht="84" x14ac:dyDescent="0.2">
      <c r="A48" s="32">
        <v>21</v>
      </c>
      <c r="B48" s="33" t="s">
        <v>58</v>
      </c>
      <c r="C48" s="34" t="s">
        <v>88</v>
      </c>
      <c r="D48" s="35">
        <v>1320</v>
      </c>
      <c r="E48" s="36" t="s">
        <v>59</v>
      </c>
      <c r="F48" s="35"/>
      <c r="G48" s="35">
        <v>-7128</v>
      </c>
      <c r="H48" s="35" t="s">
        <v>89</v>
      </c>
      <c r="I48" s="35"/>
      <c r="J48" s="35">
        <v>-55684</v>
      </c>
      <c r="K48" s="36" t="s">
        <v>90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s="19" customFormat="1" ht="17.850000000000001" customHeight="1" x14ac:dyDescent="0.2">
      <c r="A49" s="59" t="s">
        <v>91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</row>
    <row r="50" spans="1:21" s="19" customFormat="1" ht="72" x14ac:dyDescent="0.2">
      <c r="A50" s="32">
        <v>22</v>
      </c>
      <c r="B50" s="33" t="s">
        <v>92</v>
      </c>
      <c r="C50" s="34" t="s">
        <v>93</v>
      </c>
      <c r="D50" s="35">
        <v>3905.55</v>
      </c>
      <c r="E50" s="36" t="s">
        <v>94</v>
      </c>
      <c r="F50" s="35" t="s">
        <v>95</v>
      </c>
      <c r="G50" s="35">
        <v>469</v>
      </c>
      <c r="H50" s="35" t="s">
        <v>96</v>
      </c>
      <c r="I50" s="35" t="s">
        <v>97</v>
      </c>
      <c r="J50" s="35">
        <v>2944</v>
      </c>
      <c r="K50" s="36" t="s">
        <v>98</v>
      </c>
      <c r="L50" s="36"/>
      <c r="M50" s="36"/>
      <c r="N50" s="36"/>
      <c r="O50" s="36"/>
      <c r="P50" s="36"/>
      <c r="Q50" s="36"/>
      <c r="R50" s="36"/>
      <c r="S50" s="36"/>
      <c r="T50" s="36"/>
      <c r="U50" s="36" t="s">
        <v>99</v>
      </c>
    </row>
    <row r="51" spans="1:21" s="19" customFormat="1" ht="60" x14ac:dyDescent="0.2">
      <c r="A51" s="32">
        <v>23</v>
      </c>
      <c r="B51" s="33" t="s">
        <v>100</v>
      </c>
      <c r="C51" s="34" t="s">
        <v>101</v>
      </c>
      <c r="D51" s="35">
        <v>122</v>
      </c>
      <c r="E51" s="36" t="s">
        <v>102</v>
      </c>
      <c r="F51" s="35"/>
      <c r="G51" s="35">
        <v>1610</v>
      </c>
      <c r="H51" s="35" t="s">
        <v>103</v>
      </c>
      <c r="I51" s="35"/>
      <c r="J51" s="35">
        <v>7299</v>
      </c>
      <c r="K51" s="36" t="s">
        <v>104</v>
      </c>
      <c r="L51" s="36"/>
      <c r="M51" s="36"/>
      <c r="N51" s="36"/>
      <c r="O51" s="36"/>
      <c r="P51" s="36"/>
      <c r="Q51" s="36"/>
      <c r="R51" s="36"/>
      <c r="S51" s="36"/>
      <c r="T51" s="36"/>
      <c r="U51" s="36"/>
    </row>
    <row r="52" spans="1:21" s="19" customFormat="1" ht="60" x14ac:dyDescent="0.2">
      <c r="A52" s="32">
        <v>24</v>
      </c>
      <c r="B52" s="33" t="s">
        <v>105</v>
      </c>
      <c r="C52" s="34" t="s">
        <v>106</v>
      </c>
      <c r="D52" s="35">
        <v>6992.7</v>
      </c>
      <c r="E52" s="36">
        <v>1652.22</v>
      </c>
      <c r="F52" s="35" t="s">
        <v>107</v>
      </c>
      <c r="G52" s="35">
        <v>470</v>
      </c>
      <c r="H52" s="35">
        <v>111</v>
      </c>
      <c r="I52" s="35" t="s">
        <v>108</v>
      </c>
      <c r="J52" s="35">
        <v>3781</v>
      </c>
      <c r="K52" s="36">
        <v>1588</v>
      </c>
      <c r="L52" s="36"/>
      <c r="M52" s="36"/>
      <c r="N52" s="36"/>
      <c r="O52" s="36"/>
      <c r="P52" s="36"/>
      <c r="Q52" s="36"/>
      <c r="R52" s="36"/>
      <c r="S52" s="36"/>
      <c r="T52" s="36"/>
      <c r="U52" s="36" t="s">
        <v>109</v>
      </c>
    </row>
    <row r="53" spans="1:21" s="19" customFormat="1" ht="48" x14ac:dyDescent="0.2">
      <c r="A53" s="32">
        <v>25</v>
      </c>
      <c r="B53" s="33" t="s">
        <v>110</v>
      </c>
      <c r="C53" s="34" t="s">
        <v>106</v>
      </c>
      <c r="D53" s="35">
        <v>5547.16</v>
      </c>
      <c r="E53" s="36">
        <v>533.82000000000005</v>
      </c>
      <c r="F53" s="35" t="s">
        <v>111</v>
      </c>
      <c r="G53" s="35">
        <v>373</v>
      </c>
      <c r="H53" s="35">
        <v>36</v>
      </c>
      <c r="I53" s="35" t="s">
        <v>112</v>
      </c>
      <c r="J53" s="35">
        <v>2559</v>
      </c>
      <c r="K53" s="36">
        <v>513</v>
      </c>
      <c r="L53" s="36"/>
      <c r="M53" s="36"/>
      <c r="N53" s="36"/>
      <c r="O53" s="36"/>
      <c r="P53" s="36"/>
      <c r="Q53" s="36"/>
      <c r="R53" s="36"/>
      <c r="S53" s="36"/>
      <c r="T53" s="36"/>
      <c r="U53" s="36" t="s">
        <v>113</v>
      </c>
    </row>
    <row r="54" spans="1:21" s="19" customFormat="1" ht="84" x14ac:dyDescent="0.2">
      <c r="A54" s="32">
        <v>26</v>
      </c>
      <c r="B54" s="33" t="s">
        <v>114</v>
      </c>
      <c r="C54" s="34">
        <v>6.72</v>
      </c>
      <c r="D54" s="35">
        <v>2000</v>
      </c>
      <c r="E54" s="36" t="s">
        <v>115</v>
      </c>
      <c r="F54" s="35"/>
      <c r="G54" s="35">
        <v>13440</v>
      </c>
      <c r="H54" s="35" t="s">
        <v>116</v>
      </c>
      <c r="I54" s="35"/>
      <c r="J54" s="35">
        <v>66316</v>
      </c>
      <c r="K54" s="36" t="s">
        <v>117</v>
      </c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pans="1:21" s="19" customFormat="1" ht="96" x14ac:dyDescent="0.2">
      <c r="A55" s="37">
        <v>27</v>
      </c>
      <c r="B55" s="38" t="s">
        <v>118</v>
      </c>
      <c r="C55" s="39" t="s">
        <v>119</v>
      </c>
      <c r="D55" s="40">
        <v>2000</v>
      </c>
      <c r="E55" s="41" t="s">
        <v>115</v>
      </c>
      <c r="F55" s="40"/>
      <c r="G55" s="40">
        <v>-12096</v>
      </c>
      <c r="H55" s="40" t="s">
        <v>120</v>
      </c>
      <c r="I55" s="40"/>
      <c r="J55" s="40">
        <v>-59684</v>
      </c>
      <c r="K55" s="41" t="s">
        <v>121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</row>
    <row r="56" spans="1:21" s="19" customFormat="1" ht="36" x14ac:dyDescent="0.2">
      <c r="A56" s="61" t="s">
        <v>122</v>
      </c>
      <c r="B56" s="62"/>
      <c r="C56" s="62"/>
      <c r="D56" s="62"/>
      <c r="E56" s="62"/>
      <c r="F56" s="62"/>
      <c r="G56" s="42">
        <v>11345</v>
      </c>
      <c r="H56" s="42" t="s">
        <v>123</v>
      </c>
      <c r="I56" s="42" t="s">
        <v>124</v>
      </c>
      <c r="J56" s="42">
        <v>69825</v>
      </c>
      <c r="K56" s="42" t="s">
        <v>125</v>
      </c>
      <c r="L56" s="42"/>
      <c r="M56" s="42"/>
      <c r="N56" s="42"/>
      <c r="O56" s="42"/>
      <c r="P56" s="42"/>
      <c r="Q56" s="42"/>
      <c r="R56" s="42"/>
      <c r="S56" s="42"/>
      <c r="T56" s="42"/>
      <c r="U56" s="42" t="s">
        <v>126</v>
      </c>
    </row>
    <row r="57" spans="1:21" s="19" customFormat="1" x14ac:dyDescent="0.2">
      <c r="A57" s="61" t="s">
        <v>127</v>
      </c>
      <c r="B57" s="62"/>
      <c r="C57" s="62"/>
      <c r="D57" s="62"/>
      <c r="E57" s="62"/>
      <c r="F57" s="6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</row>
    <row r="58" spans="1:21" s="19" customFormat="1" x14ac:dyDescent="0.2">
      <c r="A58" s="61" t="s">
        <v>128</v>
      </c>
      <c r="B58" s="62"/>
      <c r="C58" s="62"/>
      <c r="D58" s="62"/>
      <c r="E58" s="62"/>
      <c r="F58" s="62"/>
      <c r="G58" s="42">
        <v>932</v>
      </c>
      <c r="H58" s="42"/>
      <c r="I58" s="42"/>
      <c r="J58" s="42">
        <v>13274</v>
      </c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</row>
    <row r="59" spans="1:21" s="19" customFormat="1" x14ac:dyDescent="0.2">
      <c r="A59" s="61" t="s">
        <v>129</v>
      </c>
      <c r="B59" s="62"/>
      <c r="C59" s="62"/>
      <c r="D59" s="62"/>
      <c r="E59" s="62"/>
      <c r="F59" s="62"/>
      <c r="G59" s="42">
        <v>4129</v>
      </c>
      <c r="H59" s="42"/>
      <c r="I59" s="42"/>
      <c r="J59" s="42">
        <v>21937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</row>
    <row r="60" spans="1:21" s="19" customFormat="1" x14ac:dyDescent="0.2">
      <c r="A60" s="61" t="s">
        <v>130</v>
      </c>
      <c r="B60" s="62"/>
      <c r="C60" s="62"/>
      <c r="D60" s="62"/>
      <c r="E60" s="62"/>
      <c r="F60" s="62"/>
      <c r="G60" s="42">
        <v>6606</v>
      </c>
      <c r="H60" s="42"/>
      <c r="I60" s="42"/>
      <c r="J60" s="42">
        <v>39210</v>
      </c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</row>
    <row r="61" spans="1:21" s="19" customFormat="1" x14ac:dyDescent="0.2">
      <c r="A61" s="63" t="s">
        <v>131</v>
      </c>
      <c r="B61" s="64"/>
      <c r="C61" s="64"/>
      <c r="D61" s="64"/>
      <c r="E61" s="64"/>
      <c r="F61" s="64"/>
      <c r="G61" s="43">
        <v>1091</v>
      </c>
      <c r="H61" s="43"/>
      <c r="I61" s="43"/>
      <c r="J61" s="43">
        <v>13257</v>
      </c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</row>
    <row r="62" spans="1:21" s="19" customFormat="1" x14ac:dyDescent="0.2">
      <c r="A62" s="63" t="s">
        <v>132</v>
      </c>
      <c r="B62" s="64"/>
      <c r="C62" s="64"/>
      <c r="D62" s="64"/>
      <c r="E62" s="64"/>
      <c r="F62" s="64"/>
      <c r="G62" s="43">
        <v>710</v>
      </c>
      <c r="H62" s="43"/>
      <c r="I62" s="43"/>
      <c r="J62" s="43">
        <v>8081</v>
      </c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</row>
    <row r="63" spans="1:21" s="19" customFormat="1" x14ac:dyDescent="0.2">
      <c r="A63" s="63" t="s">
        <v>133</v>
      </c>
      <c r="B63" s="64"/>
      <c r="C63" s="64"/>
      <c r="D63" s="64"/>
      <c r="E63" s="64"/>
      <c r="F63" s="64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</row>
    <row r="64" spans="1:21" s="19" customFormat="1" ht="26.1" customHeight="1" x14ac:dyDescent="0.2">
      <c r="A64" s="61" t="s">
        <v>134</v>
      </c>
      <c r="B64" s="62"/>
      <c r="C64" s="62"/>
      <c r="D64" s="62"/>
      <c r="E64" s="62"/>
      <c r="F64" s="62"/>
      <c r="G64" s="42">
        <v>5226</v>
      </c>
      <c r="H64" s="42"/>
      <c r="I64" s="42"/>
      <c r="J64" s="42">
        <v>33304</v>
      </c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</row>
    <row r="65" spans="1:21" s="19" customFormat="1" x14ac:dyDescent="0.2">
      <c r="A65" s="61" t="s">
        <v>135</v>
      </c>
      <c r="B65" s="62"/>
      <c r="C65" s="62"/>
      <c r="D65" s="62"/>
      <c r="E65" s="62"/>
      <c r="F65" s="62"/>
      <c r="G65" s="42">
        <v>232</v>
      </c>
      <c r="H65" s="42"/>
      <c r="I65" s="42"/>
      <c r="J65" s="42">
        <v>2210</v>
      </c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</row>
    <row r="66" spans="1:21" s="19" customFormat="1" x14ac:dyDescent="0.2">
      <c r="A66" s="61" t="s">
        <v>136</v>
      </c>
      <c r="B66" s="62"/>
      <c r="C66" s="62"/>
      <c r="D66" s="62"/>
      <c r="E66" s="62"/>
      <c r="F66" s="62"/>
      <c r="G66" s="42">
        <v>205</v>
      </c>
      <c r="H66" s="42"/>
      <c r="I66" s="42"/>
      <c r="J66" s="42">
        <v>1252</v>
      </c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</row>
    <row r="67" spans="1:21" s="19" customFormat="1" x14ac:dyDescent="0.2">
      <c r="A67" s="61" t="s">
        <v>137</v>
      </c>
      <c r="B67" s="62"/>
      <c r="C67" s="62"/>
      <c r="D67" s="62"/>
      <c r="E67" s="62"/>
      <c r="F67" s="62"/>
      <c r="G67" s="42">
        <v>1737</v>
      </c>
      <c r="H67" s="42"/>
      <c r="I67" s="42"/>
      <c r="J67" s="42">
        <v>8226</v>
      </c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</row>
    <row r="68" spans="1:21" s="19" customFormat="1" x14ac:dyDescent="0.2">
      <c r="A68" s="61" t="s">
        <v>138</v>
      </c>
      <c r="B68" s="62"/>
      <c r="C68" s="62"/>
      <c r="D68" s="62"/>
      <c r="E68" s="62"/>
      <c r="F68" s="62"/>
      <c r="G68" s="42">
        <v>2414</v>
      </c>
      <c r="H68" s="42"/>
      <c r="I68" s="42"/>
      <c r="J68" s="42">
        <v>22240</v>
      </c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</row>
    <row r="69" spans="1:21" s="19" customFormat="1" x14ac:dyDescent="0.2">
      <c r="A69" s="61" t="s">
        <v>139</v>
      </c>
      <c r="B69" s="62"/>
      <c r="C69" s="62"/>
      <c r="D69" s="62"/>
      <c r="E69" s="62"/>
      <c r="F69" s="62"/>
      <c r="G69" s="42">
        <v>3332</v>
      </c>
      <c r="H69" s="42"/>
      <c r="I69" s="42"/>
      <c r="J69" s="42">
        <v>23931</v>
      </c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</row>
    <row r="70" spans="1:21" s="19" customFormat="1" x14ac:dyDescent="0.2">
      <c r="A70" s="61" t="s">
        <v>140</v>
      </c>
      <c r="B70" s="62"/>
      <c r="C70" s="62"/>
      <c r="D70" s="62"/>
      <c r="E70" s="62"/>
      <c r="F70" s="62"/>
      <c r="G70" s="42">
        <v>13146</v>
      </c>
      <c r="H70" s="42"/>
      <c r="I70" s="42"/>
      <c r="J70" s="42">
        <v>91163</v>
      </c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1:21" s="19" customFormat="1" x14ac:dyDescent="0.2">
      <c r="A71" s="63" t="s">
        <v>141</v>
      </c>
      <c r="B71" s="64"/>
      <c r="C71" s="64"/>
      <c r="D71" s="64"/>
      <c r="E71" s="64"/>
      <c r="F71" s="64"/>
      <c r="G71" s="43">
        <v>13146</v>
      </c>
      <c r="H71" s="43"/>
      <c r="I71" s="43"/>
      <c r="J71" s="43">
        <v>91163</v>
      </c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</row>
    <row r="72" spans="1:21" s="19" customFormat="1" ht="12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s="19" customFormat="1" x14ac:dyDescent="0.2">
      <c r="A73" s="20"/>
      <c r="B73" s="24" t="s">
        <v>21</v>
      </c>
      <c r="C73" s="25"/>
      <c r="D73" s="26"/>
      <c r="E73" s="26"/>
      <c r="F73" s="25"/>
      <c r="G73" s="27">
        <f>IF(ISBLANK(X14),"",ROUND(Y14/X14,2)*100)</f>
        <v>117</v>
      </c>
      <c r="H73" s="2"/>
      <c r="I73" s="2"/>
      <c r="J73" s="27">
        <f>IF(ISBLANK(X15),"",ROUND(Y15/X15,2)*100)</f>
        <v>100</v>
      </c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s="19" customFormat="1" x14ac:dyDescent="0.2">
      <c r="A74" s="20"/>
      <c r="B74" s="24" t="s">
        <v>22</v>
      </c>
      <c r="C74" s="25"/>
      <c r="D74" s="26"/>
      <c r="E74" s="26"/>
      <c r="F74" s="25"/>
      <c r="G74" s="15">
        <f>IF(ISBLANK(X14),"",ROUND(Z14/X14,2)*100)</f>
        <v>76</v>
      </c>
      <c r="H74" s="4"/>
      <c r="I74" s="4"/>
      <c r="J74" s="15">
        <f>IF(ISBLANK(X15),"",ROUND(Z15/X15,2)*100)</f>
        <v>61</v>
      </c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s="19" customFormat="1" ht="12" x14ac:dyDescent="0.2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4" customFormat="1" ht="12" x14ac:dyDescent="0.2">
      <c r="A76" s="28" t="s">
        <v>143</v>
      </c>
    </row>
    <row r="77" spans="1:21" s="4" customFormat="1" ht="12" x14ac:dyDescent="0.2">
      <c r="A77" s="21"/>
    </row>
    <row r="78" spans="1:21" s="4" customFormat="1" ht="12" x14ac:dyDescent="0.2">
      <c r="A78" s="28" t="s">
        <v>23</v>
      </c>
    </row>
    <row r="79" spans="1:21" s="4" customFormat="1" ht="12" x14ac:dyDescent="0.2">
      <c r="A79" s="1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s="21" customForma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</sheetData>
  <mergeCells count="46">
    <mergeCell ref="A70:F70"/>
    <mergeCell ref="A71:F71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49:U49"/>
    <mergeCell ref="A56:F56"/>
    <mergeCell ref="A57:F57"/>
    <mergeCell ref="A58:F58"/>
    <mergeCell ref="A59:F59"/>
    <mergeCell ref="A23:U23"/>
    <mergeCell ref="A24:U24"/>
    <mergeCell ref="A35:U35"/>
    <mergeCell ref="A43:U43"/>
    <mergeCell ref="A46:U46"/>
    <mergeCell ref="A6:U6"/>
    <mergeCell ref="A7:U7"/>
    <mergeCell ref="A8:U8"/>
    <mergeCell ref="J10:U10"/>
    <mergeCell ref="A19:A21"/>
    <mergeCell ref="B19:B21"/>
    <mergeCell ref="C19:C21"/>
    <mergeCell ref="D19:F19"/>
    <mergeCell ref="D20:D21"/>
    <mergeCell ref="G15:H15"/>
    <mergeCell ref="J15:K15"/>
    <mergeCell ref="J20:J21"/>
    <mergeCell ref="G19:I19"/>
    <mergeCell ref="G10:I10"/>
    <mergeCell ref="G14:H14"/>
    <mergeCell ref="J11:K11"/>
    <mergeCell ref="J14:K14"/>
    <mergeCell ref="G12:H12"/>
    <mergeCell ref="G13:H13"/>
    <mergeCell ref="J19:U19"/>
    <mergeCell ref="G20:G21"/>
    <mergeCell ref="J12:K12"/>
    <mergeCell ref="J13:K13"/>
    <mergeCell ref="G11:H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2020-07-02T04:02:08Z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